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0" windowWidth="20730" windowHeight="11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7" i="1" l="1"/>
  <c r="I17" i="1"/>
  <c r="J17" i="1"/>
  <c r="K17" i="1"/>
  <c r="L17" i="1"/>
  <c r="M17" i="1"/>
  <c r="N17" i="1"/>
  <c r="O17" i="1"/>
  <c r="P17" i="1"/>
  <c r="Q17" i="1"/>
  <c r="R17" i="1"/>
  <c r="S17" i="1"/>
  <c r="T17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K22" i="1" s="1"/>
  <c r="I22" i="1"/>
  <c r="J22" i="1"/>
  <c r="L22" i="1"/>
  <c r="M22" i="1"/>
  <c r="N22" i="1"/>
  <c r="O22" i="1"/>
  <c r="P22" i="1"/>
  <c r="Q22" i="1"/>
  <c r="R22" i="1"/>
  <c r="S22" i="1"/>
  <c r="T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S20" i="1"/>
  <c r="R20" i="1"/>
  <c r="P20" i="1"/>
  <c r="O20" i="1"/>
  <c r="M20" i="1"/>
  <c r="L20" i="1"/>
  <c r="J20" i="1"/>
  <c r="I20" i="1"/>
  <c r="H20" i="1"/>
  <c r="T20" i="1" s="1"/>
  <c r="S15" i="1"/>
  <c r="R15" i="1"/>
  <c r="P15" i="1"/>
  <c r="O15" i="1"/>
  <c r="M15" i="1"/>
  <c r="L15" i="1"/>
  <c r="J15" i="1"/>
  <c r="I15" i="1"/>
  <c r="H15" i="1"/>
  <c r="Q15" i="1" s="1"/>
  <c r="K20" i="1" l="1"/>
  <c r="Q20" i="1"/>
  <c r="N20" i="1"/>
  <c r="N15" i="1"/>
  <c r="T15" i="1"/>
  <c r="K15" i="1"/>
  <c r="J25" i="1"/>
  <c r="K25" i="1"/>
  <c r="L25" i="1"/>
  <c r="M25" i="1"/>
  <c r="N25" i="1"/>
  <c r="O25" i="1"/>
  <c r="P25" i="1"/>
  <c r="Q25" i="1"/>
  <c r="R25" i="1"/>
  <c r="S25" i="1"/>
  <c r="T25" i="1"/>
  <c r="I25" i="1"/>
  <c r="J24" i="1"/>
  <c r="K24" i="1"/>
  <c r="L24" i="1"/>
  <c r="M24" i="1"/>
  <c r="N24" i="1"/>
  <c r="O24" i="1"/>
  <c r="P24" i="1"/>
  <c r="Q24" i="1"/>
  <c r="R24" i="1"/>
  <c r="S24" i="1"/>
  <c r="T24" i="1"/>
  <c r="I24" i="1"/>
  <c r="G24" i="1"/>
  <c r="F24" i="1"/>
  <c r="E21" i="1"/>
  <c r="E22" i="1"/>
  <c r="D21" i="1"/>
  <c r="D22" i="1"/>
  <c r="C21" i="1"/>
  <c r="C22" i="1"/>
  <c r="H19" i="1"/>
  <c r="H24" i="1" s="1"/>
  <c r="G19" i="1"/>
  <c r="F19" i="1"/>
  <c r="E18" i="1" l="1"/>
  <c r="D18" i="1"/>
  <c r="C18" i="1"/>
  <c r="E17" i="1"/>
  <c r="D17" i="1"/>
  <c r="C17" i="1"/>
  <c r="E16" i="1"/>
  <c r="D16" i="1"/>
  <c r="C16" i="1"/>
  <c r="E15" i="1" l="1"/>
  <c r="E20" i="1"/>
  <c r="E23" i="1"/>
  <c r="D15" i="1"/>
  <c r="D20" i="1"/>
  <c r="D23" i="1"/>
  <c r="C15" i="1"/>
  <c r="C20" i="1"/>
  <c r="C23" i="1"/>
</calcChain>
</file>

<file path=xl/sharedStrings.xml><?xml version="1.0" encoding="utf-8"?>
<sst xmlns="http://schemas.openxmlformats.org/spreadsheetml/2006/main" count="80" uniqueCount="63">
  <si>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</si>
  <si>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</si>
  <si>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</si>
  <si>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</si>
  <si>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</si>
  <si>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</si>
  <si>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</si>
  <si>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</si>
  <si>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</si>
  <si>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</si>
  <si>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</si>
  <si>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</si>
  <si>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</si>
  <si>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</si>
  <si>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</si>
  <si>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</si>
  <si>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</si>
  <si>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</si>
  <si>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</si>
  <si>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</si>
  <si>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</si>
  <si>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</si>
  <si>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</si>
  <si>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</si>
  <si>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</si>
  <si>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</si>
  <si>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</si>
  <si>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</si>
  <si>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</si>
  <si>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</si>
  <si>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Морква після 01.01</t>
  </si>
  <si>
    <t xml:space="preserve">Олія </t>
  </si>
  <si>
    <t>Морква          до 01.01</t>
  </si>
  <si>
    <t>Коренеплоди свіжі, цілі, здорові, чисті, без тріщин, нев'янучі, без пошкоджень сільськогосподарськими шкідниками.</t>
  </si>
  <si>
    <t xml:space="preserve">                          (підпис)                                      (ім’я, прізвище)</t>
  </si>
  <si>
    <t xml:space="preserve">Маса страви:    </t>
  </si>
  <si>
    <t>ВИХІД</t>
  </si>
  <si>
    <t xml:space="preserve">Рецептура № 769
«Сборник  рецептур блюд и кулинарных изделий для предприятий общественного питания» 
Видання 1982 р.
</t>
  </si>
  <si>
    <t>ПЮРЕ МОРКВЯНЕ АБО БУРЯКОВЕ</t>
  </si>
  <si>
    <t>або буряк         до 01.01</t>
  </si>
  <si>
    <t>або буряк після 01.01</t>
  </si>
  <si>
    <t>Маса протертої моркви або буряка:</t>
  </si>
  <si>
    <t>Коренеплоди свіжі, цілі, здорові, чисті, без тріщин, нев’янучі, без пошкоджень сільськогосподарськими шкідниками.</t>
  </si>
  <si>
    <t>Цукор</t>
  </si>
  <si>
    <t xml:space="preserve">Вода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</si>
  <si>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</si>
  <si>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</si>
  <si>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МОРКВА</t>
  </si>
  <si>
    <t>БУРЯК</t>
  </si>
  <si>
    <t>55 г ± 3 %</t>
  </si>
  <si>
    <t xml:space="preserve">Підготовлену моркву очищують, нарізають дольками та припускають в невеликій кількості води з додаванням олії (1/2 норми). 
Буряк варять, очищують від шкірки. 
Готову моркву або буряк протирають, додають олію, цукор (крім вікової категорії від 1-3 років), сіль і прогрівають.
</t>
  </si>
  <si>
    <t>Подають на мілкій закусочній тарілці при температурі 60-65 ⁰С.</t>
  </si>
  <si>
    <r>
      <t xml:space="preserve">Зовнішній вигляд  – </t>
    </r>
    <r>
      <rPr>
        <sz val="11"/>
        <color theme="1"/>
        <rFont val="Times New Roman"/>
        <family val="1"/>
        <charset val="204"/>
      </rPr>
      <t>протерта однорідна маса.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</si>
  <si>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моркви – від жовтого до жовтогарячого; буряка – від бордового до темно-бордового.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</si>
  <si>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 – характерний відвареній моркві або відвареному буряку з олією.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</si>
  <si>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однорідна. </t>
    </r>
  </si>
  <si>
    <t>Порціонування</t>
  </si>
  <si>
    <t>Б</t>
  </si>
  <si>
    <t>Ж</t>
  </si>
  <si>
    <t>В</t>
  </si>
  <si>
    <t>ЕЦ</t>
  </si>
  <si>
    <t>54 г ± 3 %</t>
  </si>
  <si>
    <t>73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</si>
</sst>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1" fontId="0" fillId="0" borderId="0" xfId="0" applyNumberFormat="1" applyFill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/>
    <xf numFmtId="49" fontId="0" fillId="0" borderId="0" xfId="0" applyNumberFormat="1" applyFont="1" applyBorder="1"/>
    <xf numFmtId="49" fontId="0" fillId="0" borderId="0" xfId="0" applyNumberFormat="1" applyFont="1"/>
    <xf numFmtId="164" fontId="3" fillId="2" borderId="1" xfId="1" applyNumberFormat="1" applyFont="1" applyFill="1" applyBorder="1" applyAlignment="1">
      <alignment horizontal="center" vertical="center"/>
    </xf>
    <xf numFmtId="9" fontId="0" fillId="0" borderId="0" xfId="1" applyFont="1"/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/>
    <xf numFmtId="49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8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4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wrapText="1"/>
    </xf>
    <xf numFmtId="49" fontId="3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 applyAlignment="1"/>
    <xf numFmtId="49" fontId="0" fillId="2" borderId="0" xfId="0" applyNumberFormat="1" applyFill="1"/>
    <xf numFmtId="164" fontId="8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" fontId="2" fillId="2" borderId="0" xfId="0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/>
    <xf numFmtId="1" fontId="2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/>
    <xf numFmtId="49" fontId="3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textRotation="90"/>
    </xf>
    <xf numFmtId="49" fontId="7" fillId="0" borderId="6" xfId="0" applyNumberFormat="1" applyFont="1" applyBorder="1" applyAlignment="1">
      <alignment horizontal="center" vertical="center" textRotation="90"/>
    </xf>
    <xf numFmtId="49" fontId="7" fillId="0" borderId="7" xfId="0" applyNumberFormat="1" applyFont="1" applyBorder="1" applyAlignment="1">
      <alignment horizontal="center" vertical="center" textRotation="90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top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5" fillId="2" borderId="7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" fontId="2" fillId="2" borderId="5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8" fillId="2" borderId="0" xfId="1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8"/>
  <sheetViews>
    <sheetView tabSelected="1" view="pageLayout" topLeftCell="A22" zoomScale="70" zoomScaleNormal="100" zoomScalePageLayoutView="70" workbookViewId="0">
      <selection activeCell="H20" sqref="H20"/>
    </sheetView>
  </sheetViews>
  <sheetFormatPr defaultRowHeight="15" x14ac:dyDescent="0.25"/>
  <cols>
    <col min="1" max="1" width="4.140625" customWidth="1"/>
    <col min="2" max="2" width="11.140625" customWidth="1"/>
    <col min="3" max="3" width="5.7109375" customWidth="1"/>
    <col min="4" max="5" width="5.85546875" customWidth="1"/>
    <col min="6" max="9" width="5.85546875" style="30" customWidth="1"/>
    <col min="10" max="11" width="5.7109375" style="30" customWidth="1"/>
    <col min="12" max="12" width="6" style="30" customWidth="1"/>
    <col min="13" max="13" width="5.5703125" style="30" customWidth="1"/>
    <col min="14" max="14" width="5.7109375" style="30" customWidth="1"/>
    <col min="15" max="19" width="5.85546875" style="30" customWidth="1"/>
    <col min="20" max="20" width="5.42578125" style="30" customWidth="1"/>
    <col min="21" max="21" width="22.42578125" style="30" customWidth="1"/>
    <col min="22" max="22" width="12.5703125" style="30" customWidth="1"/>
    <col min="23" max="23" width="14.28515625" style="30" customWidth="1"/>
    <col min="24" max="24" width="9.140625" style="30"/>
  </cols>
  <sheetData>
    <row r="1" spans="1:33" ht="15" customHeight="1" x14ac:dyDescent="0.25">
      <c r="A1" s="2"/>
      <c r="B1" s="72" t="s">
        <v>37</v>
      </c>
      <c r="C1" s="72"/>
      <c r="D1" s="72"/>
      <c r="E1" s="72"/>
      <c r="F1" s="72"/>
      <c r="G1" s="72"/>
      <c r="H1" s="26"/>
      <c r="I1" s="27"/>
      <c r="J1" s="27"/>
      <c r="K1" s="27"/>
      <c r="L1" s="27"/>
      <c r="M1" s="27"/>
      <c r="N1" s="27"/>
      <c r="O1" s="27"/>
      <c r="P1" s="27"/>
      <c r="Q1" s="28"/>
      <c r="R1" s="29" t="s">
        <v>17</v>
      </c>
      <c r="S1" s="29"/>
      <c r="T1" s="29"/>
      <c r="U1" s="29"/>
      <c r="V1" s="29"/>
      <c r="W1" s="27"/>
    </row>
    <row r="2" spans="1:33" ht="15" customHeight="1" x14ac:dyDescent="0.25">
      <c r="A2" s="2"/>
      <c r="B2" s="72"/>
      <c r="C2" s="72"/>
      <c r="D2" s="72"/>
      <c r="E2" s="72"/>
      <c r="F2" s="72"/>
      <c r="G2" s="72"/>
      <c r="H2" s="26"/>
      <c r="I2" s="27"/>
      <c r="J2" s="27"/>
      <c r="K2" s="27"/>
      <c r="L2" s="27"/>
      <c r="M2" s="27"/>
      <c r="N2" s="27"/>
      <c r="O2" s="27"/>
      <c r="P2" s="27"/>
      <c r="Q2" s="28"/>
      <c r="R2" s="29" t="s">
        <v>18</v>
      </c>
      <c r="S2" s="29"/>
      <c r="T2" s="29"/>
      <c r="U2" s="29"/>
      <c r="V2" s="29"/>
      <c r="W2" s="27"/>
    </row>
    <row r="3" spans="1:33" x14ac:dyDescent="0.25">
      <c r="A3" s="2"/>
      <c r="B3" s="72"/>
      <c r="C3" s="72"/>
      <c r="D3" s="72"/>
      <c r="E3" s="72"/>
      <c r="F3" s="72"/>
      <c r="G3" s="72"/>
      <c r="H3" s="26"/>
      <c r="I3" s="27"/>
      <c r="J3" s="27"/>
      <c r="K3" s="27"/>
      <c r="L3" s="27"/>
      <c r="M3" s="27"/>
      <c r="N3" s="27"/>
      <c r="O3" s="27"/>
      <c r="P3" s="27"/>
      <c r="Q3" s="28"/>
      <c r="R3" s="29" t="s">
        <v>19</v>
      </c>
      <c r="S3" s="29"/>
      <c r="T3" s="29"/>
      <c r="U3" s="29"/>
      <c r="W3" s="27"/>
      <c r="Y3" s="23"/>
    </row>
    <row r="4" spans="1:33" x14ac:dyDescent="0.25">
      <c r="A4" s="2"/>
      <c r="B4" s="72"/>
      <c r="C4" s="72"/>
      <c r="D4" s="72"/>
      <c r="E4" s="72"/>
      <c r="F4" s="72"/>
      <c r="G4" s="72"/>
      <c r="H4" s="26"/>
      <c r="I4" s="27"/>
      <c r="J4" s="27"/>
      <c r="K4" s="27"/>
      <c r="L4" s="27"/>
      <c r="M4" s="27"/>
      <c r="N4" s="27"/>
      <c r="O4" s="27"/>
      <c r="P4" s="27"/>
      <c r="Q4" s="28"/>
      <c r="R4" s="31" t="s">
        <v>20</v>
      </c>
      <c r="S4" s="31"/>
      <c r="T4" s="31"/>
      <c r="U4" s="31"/>
      <c r="V4" s="31"/>
      <c r="W4" s="27"/>
    </row>
    <row r="5" spans="1:33" ht="15.75" customHeight="1" x14ac:dyDescent="0.25">
      <c r="A5" s="2"/>
      <c r="B5" s="72"/>
      <c r="C5" s="72"/>
      <c r="D5" s="72"/>
      <c r="E5" s="72"/>
      <c r="F5" s="72"/>
      <c r="G5" s="72"/>
      <c r="H5" s="26"/>
      <c r="I5" s="27"/>
      <c r="J5" s="27"/>
      <c r="K5" s="27"/>
      <c r="L5" s="27"/>
      <c r="M5" s="27"/>
      <c r="N5" s="27"/>
      <c r="O5" s="27"/>
      <c r="P5" s="27"/>
      <c r="Q5" s="28"/>
      <c r="R5" s="28"/>
      <c r="S5" s="28"/>
      <c r="T5" s="28"/>
      <c r="U5" s="28"/>
      <c r="V5" s="28"/>
      <c r="W5" s="27"/>
    </row>
    <row r="6" spans="1:33" ht="15.75" customHeight="1" x14ac:dyDescent="0.25">
      <c r="A6" s="2"/>
      <c r="B6" s="55"/>
      <c r="C6" s="55"/>
      <c r="D6" s="55"/>
      <c r="E6" s="55"/>
      <c r="F6" s="55"/>
      <c r="G6" s="55"/>
      <c r="H6" s="26"/>
      <c r="I6" s="27"/>
      <c r="J6" s="27"/>
      <c r="K6" s="27"/>
      <c r="L6" s="27"/>
      <c r="M6" s="27"/>
      <c r="N6" s="27"/>
      <c r="O6" s="27"/>
      <c r="P6" s="27"/>
      <c r="Q6" s="28"/>
      <c r="R6" s="28"/>
      <c r="S6" s="28"/>
      <c r="T6" s="28"/>
      <c r="U6" s="28"/>
      <c r="V6" s="28"/>
      <c r="W6" s="27"/>
    </row>
    <row r="7" spans="1:33" x14ac:dyDescent="0.25">
      <c r="A7" s="76" t="s">
        <v>16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32"/>
    </row>
    <row r="8" spans="1:33" x14ac:dyDescent="0.25">
      <c r="A8" s="75" t="s">
        <v>38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26"/>
    </row>
    <row r="9" spans="1:33" x14ac:dyDescent="0.25">
      <c r="A9" s="8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Y9" s="49"/>
      <c r="Z9" s="49"/>
      <c r="AA9" s="49"/>
      <c r="AB9" s="49"/>
    </row>
    <row r="10" spans="1:33" ht="15.75" customHeight="1" x14ac:dyDescent="0.25">
      <c r="A10" s="78" t="s">
        <v>0</v>
      </c>
      <c r="B10" s="77" t="s">
        <v>14</v>
      </c>
      <c r="C10" s="77" t="s">
        <v>1</v>
      </c>
      <c r="D10" s="77"/>
      <c r="E10" s="77"/>
      <c r="F10" s="77"/>
      <c r="G10" s="77"/>
      <c r="H10" s="77"/>
      <c r="I10" s="85" t="s">
        <v>2</v>
      </c>
      <c r="J10" s="85"/>
      <c r="K10" s="85"/>
      <c r="L10" s="85"/>
      <c r="M10" s="85"/>
      <c r="N10" s="85"/>
      <c r="O10" s="85"/>
      <c r="P10" s="85"/>
      <c r="Q10" s="85"/>
      <c r="R10" s="86" t="s">
        <v>13</v>
      </c>
      <c r="S10" s="86"/>
      <c r="T10" s="86"/>
      <c r="U10" s="86" t="s">
        <v>3</v>
      </c>
      <c r="V10" s="81" t="s">
        <v>26</v>
      </c>
      <c r="W10" s="81" t="s">
        <v>25</v>
      </c>
      <c r="X10" s="77" t="s">
        <v>56</v>
      </c>
    </row>
    <row r="11" spans="1:33" ht="15.75" customHeight="1" x14ac:dyDescent="0.25">
      <c r="A11" s="79"/>
      <c r="B11" s="77"/>
      <c r="C11" s="77"/>
      <c r="D11" s="77"/>
      <c r="E11" s="77"/>
      <c r="F11" s="77"/>
      <c r="G11" s="77"/>
      <c r="H11" s="77"/>
      <c r="I11" s="85"/>
      <c r="J11" s="85"/>
      <c r="K11" s="85"/>
      <c r="L11" s="85"/>
      <c r="M11" s="85"/>
      <c r="N11" s="85"/>
      <c r="O11" s="85"/>
      <c r="P11" s="85"/>
      <c r="Q11" s="85"/>
      <c r="R11" s="86"/>
      <c r="S11" s="86"/>
      <c r="T11" s="86"/>
      <c r="U11" s="86"/>
      <c r="V11" s="82"/>
      <c r="W11" s="82"/>
      <c r="X11" s="77"/>
    </row>
    <row r="12" spans="1:33" ht="25.5" customHeight="1" x14ac:dyDescent="0.25">
      <c r="A12" s="79"/>
      <c r="B12" s="77"/>
      <c r="C12" s="90" t="s">
        <v>8</v>
      </c>
      <c r="D12" s="90"/>
      <c r="E12" s="90"/>
      <c r="F12" s="84" t="s">
        <v>9</v>
      </c>
      <c r="G12" s="84"/>
      <c r="H12" s="84"/>
      <c r="I12" s="84" t="s">
        <v>10</v>
      </c>
      <c r="J12" s="84"/>
      <c r="K12" s="84"/>
      <c r="L12" s="84" t="s">
        <v>11</v>
      </c>
      <c r="M12" s="84"/>
      <c r="N12" s="84"/>
      <c r="O12" s="84" t="s">
        <v>12</v>
      </c>
      <c r="P12" s="84"/>
      <c r="Q12" s="84"/>
      <c r="R12" s="86"/>
      <c r="S12" s="86"/>
      <c r="T12" s="86"/>
      <c r="U12" s="86"/>
      <c r="V12" s="82"/>
      <c r="W12" s="82"/>
      <c r="X12" s="77"/>
    </row>
    <row r="13" spans="1:33" x14ac:dyDescent="0.25">
      <c r="A13" s="79"/>
      <c r="B13" s="77"/>
      <c r="C13" s="87" t="s">
        <v>4</v>
      </c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9"/>
      <c r="U13" s="86"/>
      <c r="V13" s="83"/>
      <c r="W13" s="83"/>
      <c r="X13" s="77"/>
    </row>
    <row r="14" spans="1:33" ht="30.75" customHeight="1" x14ac:dyDescent="0.25">
      <c r="A14" s="80"/>
      <c r="B14" s="77"/>
      <c r="C14" s="18" t="s">
        <v>6</v>
      </c>
      <c r="D14" s="18" t="s">
        <v>7</v>
      </c>
      <c r="E14" s="18" t="s">
        <v>5</v>
      </c>
      <c r="F14" s="34" t="s">
        <v>6</v>
      </c>
      <c r="G14" s="34" t="s">
        <v>7</v>
      </c>
      <c r="H14" s="34" t="s">
        <v>5</v>
      </c>
      <c r="I14" s="34" t="s">
        <v>6</v>
      </c>
      <c r="J14" s="34" t="s">
        <v>7</v>
      </c>
      <c r="K14" s="34" t="s">
        <v>5</v>
      </c>
      <c r="L14" s="34" t="s">
        <v>6</v>
      </c>
      <c r="M14" s="34" t="s">
        <v>7</v>
      </c>
      <c r="N14" s="34" t="s">
        <v>5</v>
      </c>
      <c r="O14" s="34" t="s">
        <v>6</v>
      </c>
      <c r="P14" s="34" t="s">
        <v>7</v>
      </c>
      <c r="Q14" s="34" t="s">
        <v>5</v>
      </c>
      <c r="R14" s="34" t="s">
        <v>6</v>
      </c>
      <c r="S14" s="34" t="s">
        <v>7</v>
      </c>
      <c r="T14" s="34" t="s">
        <v>5</v>
      </c>
      <c r="U14" s="86"/>
      <c r="V14" s="34" t="s">
        <v>15</v>
      </c>
      <c r="W14" s="34" t="s">
        <v>15</v>
      </c>
      <c r="X14" s="67" t="s">
        <v>15</v>
      </c>
      <c r="Z14" s="108" t="s">
        <v>57</v>
      </c>
      <c r="AA14" s="108" t="s">
        <v>58</v>
      </c>
      <c r="AB14" s="108" t="s">
        <v>59</v>
      </c>
      <c r="AC14" s="108" t="s">
        <v>60</v>
      </c>
    </row>
    <row r="15" spans="1:33" ht="33" customHeight="1" x14ac:dyDescent="0.25">
      <c r="A15" s="12"/>
      <c r="B15" s="14" t="s">
        <v>32</v>
      </c>
      <c r="C15" s="22">
        <f t="shared" ref="C15:C23" si="0">(100*F15)/(100-V15)</f>
        <v>75</v>
      </c>
      <c r="D15" s="22">
        <f t="shared" ref="D15:D23" si="1">(100*G15)/(100-V15)</f>
        <v>75</v>
      </c>
      <c r="E15" s="22">
        <f t="shared" ref="E15:E23" si="2">(100*H15)/(100-V15)</f>
        <v>100</v>
      </c>
      <c r="F15" s="73">
        <v>60</v>
      </c>
      <c r="G15" s="73">
        <v>60</v>
      </c>
      <c r="H15" s="121">
        <f t="shared" ref="H15" si="3">G15/0.75</f>
        <v>80</v>
      </c>
      <c r="I15" s="123">
        <f>Z15/100*F15</f>
        <v>0.78</v>
      </c>
      <c r="J15" s="123">
        <f>Z15/100*G15</f>
        <v>0.78</v>
      </c>
      <c r="K15" s="123">
        <f>Z15/100*H15</f>
        <v>1.04</v>
      </c>
      <c r="L15" s="123">
        <f>AA15/100*F15</f>
        <v>0.06</v>
      </c>
      <c r="M15" s="123">
        <f>AA15/100*G15</f>
        <v>0.06</v>
      </c>
      <c r="N15" s="123">
        <f>AA15/100*H15</f>
        <v>0.08</v>
      </c>
      <c r="O15" s="123">
        <f>AB15/100*F15</f>
        <v>5.04</v>
      </c>
      <c r="P15" s="123">
        <f>AB15/100*G15</f>
        <v>5.04</v>
      </c>
      <c r="Q15" s="123">
        <f>AB15/100*H15</f>
        <v>6.7200000000000006</v>
      </c>
      <c r="R15" s="116">
        <f>AC15/100*F15</f>
        <v>20.400000000000002</v>
      </c>
      <c r="S15" s="116">
        <f>AC15/100*G15</f>
        <v>20.400000000000002</v>
      </c>
      <c r="T15" s="116">
        <f>AC15/100*H15</f>
        <v>27.200000000000003</v>
      </c>
      <c r="U15" s="91" t="s">
        <v>42</v>
      </c>
      <c r="V15" s="24">
        <v>20</v>
      </c>
      <c r="W15" s="68">
        <v>0.5</v>
      </c>
      <c r="X15" s="109"/>
      <c r="Z15" s="114">
        <v>1.3</v>
      </c>
      <c r="AA15" s="114">
        <v>0.1</v>
      </c>
      <c r="AB15" s="114">
        <v>8.4</v>
      </c>
      <c r="AC15" s="116">
        <v>34</v>
      </c>
      <c r="AD15" s="9"/>
      <c r="AE15" s="9"/>
      <c r="AF15" s="9"/>
      <c r="AG15" s="9"/>
    </row>
    <row r="16" spans="1:33" ht="33" customHeight="1" x14ac:dyDescent="0.25">
      <c r="A16" s="11"/>
      <c r="B16" s="13" t="s">
        <v>30</v>
      </c>
      <c r="C16" s="22">
        <f t="shared" ref="C16:C17" si="4">(100*F16)/(100-V16)</f>
        <v>0</v>
      </c>
      <c r="D16" s="22">
        <f t="shared" ref="D16:D17" si="5">(100*G16)/(100-V16)</f>
        <v>0</v>
      </c>
      <c r="E16" s="22">
        <f t="shared" ref="E16:E17" si="6">(100*H16)/(100-V16)</f>
        <v>0</v>
      </c>
      <c r="F16" s="74"/>
      <c r="G16" s="74"/>
      <c r="H16" s="122"/>
      <c r="I16" s="124"/>
      <c r="J16" s="124"/>
      <c r="K16" s="124"/>
      <c r="L16" s="124"/>
      <c r="M16" s="124"/>
      <c r="N16" s="124"/>
      <c r="O16" s="124"/>
      <c r="P16" s="124"/>
      <c r="Q16" s="124"/>
      <c r="R16" s="117"/>
      <c r="S16" s="117"/>
      <c r="T16" s="117"/>
      <c r="U16" s="92"/>
      <c r="V16" s="24">
        <v>25</v>
      </c>
      <c r="W16" s="69"/>
      <c r="X16" s="109"/>
      <c r="Y16" s="50"/>
      <c r="Z16" s="115"/>
      <c r="AA16" s="115"/>
      <c r="AB16" s="115"/>
      <c r="AC16" s="117"/>
      <c r="AD16" s="9"/>
      <c r="AE16" s="9"/>
      <c r="AF16" s="9"/>
      <c r="AG16" s="9"/>
    </row>
    <row r="17" spans="1:33" ht="33.75" customHeight="1" x14ac:dyDescent="0.25">
      <c r="A17" s="11"/>
      <c r="B17" s="14" t="s">
        <v>39</v>
      </c>
      <c r="C17" s="22">
        <f t="shared" si="4"/>
        <v>75</v>
      </c>
      <c r="D17" s="22">
        <f t="shared" si="5"/>
        <v>75</v>
      </c>
      <c r="E17" s="22">
        <f t="shared" si="6"/>
        <v>100</v>
      </c>
      <c r="F17" s="70">
        <v>60</v>
      </c>
      <c r="G17" s="70">
        <v>60</v>
      </c>
      <c r="H17" s="121">
        <f t="shared" ref="H17:H18" si="7">G17/0.75</f>
        <v>80</v>
      </c>
      <c r="I17" s="123">
        <f>Z17/100*F17</f>
        <v>0.89999999999999991</v>
      </c>
      <c r="J17" s="123">
        <f>Z17/100*G17</f>
        <v>0.89999999999999991</v>
      </c>
      <c r="K17" s="123">
        <f>Z17/100*H17</f>
        <v>1.2</v>
      </c>
      <c r="L17" s="123">
        <f>AA17/100*F17</f>
        <v>0.06</v>
      </c>
      <c r="M17" s="123">
        <f>AA17/100*G17</f>
        <v>0.06</v>
      </c>
      <c r="N17" s="123">
        <f>AA17/100*H17</f>
        <v>0.08</v>
      </c>
      <c r="O17" s="123">
        <f>AB17/100*F17</f>
        <v>6</v>
      </c>
      <c r="P17" s="123">
        <f>AB17/100*G17</f>
        <v>6</v>
      </c>
      <c r="Q17" s="123">
        <f>AB17/100*H17</f>
        <v>8</v>
      </c>
      <c r="R17" s="116">
        <f>AC17/100*F17</f>
        <v>25.2</v>
      </c>
      <c r="S17" s="116">
        <f>AC17/100*G17</f>
        <v>25.2</v>
      </c>
      <c r="T17" s="116">
        <f>AC17/100*H17</f>
        <v>33.6</v>
      </c>
      <c r="U17" s="95" t="s">
        <v>33</v>
      </c>
      <c r="V17" s="24">
        <v>20</v>
      </c>
      <c r="W17" s="68">
        <v>2</v>
      </c>
      <c r="X17" s="109"/>
      <c r="Y17" s="50"/>
      <c r="Z17" s="114">
        <v>1.5</v>
      </c>
      <c r="AA17" s="114">
        <v>0.1</v>
      </c>
      <c r="AB17" s="114">
        <v>10</v>
      </c>
      <c r="AC17" s="116">
        <v>42</v>
      </c>
      <c r="AD17" s="9"/>
      <c r="AE17" s="9"/>
      <c r="AF17" s="9"/>
      <c r="AG17" s="9"/>
    </row>
    <row r="18" spans="1:33" ht="33" customHeight="1" x14ac:dyDescent="0.25">
      <c r="A18" s="11"/>
      <c r="B18" s="13" t="s">
        <v>40</v>
      </c>
      <c r="C18" s="22">
        <f>(100*F18)/(100-V18)</f>
        <v>0</v>
      </c>
      <c r="D18" s="22">
        <f>(100*G18)/(100-V18)</f>
        <v>0</v>
      </c>
      <c r="E18" s="22">
        <f>(100*H18)/(100-V18)</f>
        <v>0</v>
      </c>
      <c r="F18" s="71"/>
      <c r="G18" s="71"/>
      <c r="H18" s="122"/>
      <c r="I18" s="124"/>
      <c r="J18" s="124"/>
      <c r="K18" s="124"/>
      <c r="L18" s="124"/>
      <c r="M18" s="124"/>
      <c r="N18" s="124"/>
      <c r="O18" s="124"/>
      <c r="P18" s="124"/>
      <c r="Q18" s="124"/>
      <c r="R18" s="117"/>
      <c r="S18" s="117"/>
      <c r="T18" s="117"/>
      <c r="U18" s="96"/>
      <c r="V18" s="24">
        <v>25</v>
      </c>
      <c r="W18" s="69"/>
      <c r="X18" s="109"/>
      <c r="Y18" s="56"/>
      <c r="Z18" s="115"/>
      <c r="AA18" s="115"/>
      <c r="AB18" s="115"/>
      <c r="AC18" s="117"/>
      <c r="AD18" s="9"/>
      <c r="AE18" s="9"/>
      <c r="AF18" s="9"/>
      <c r="AG18" s="9"/>
    </row>
    <row r="19" spans="1:33" ht="38.25" customHeight="1" x14ac:dyDescent="0.25">
      <c r="A19" s="11"/>
      <c r="B19" s="97" t="s">
        <v>41</v>
      </c>
      <c r="C19" s="98"/>
      <c r="D19" s="98"/>
      <c r="E19" s="99"/>
      <c r="F19" s="63">
        <f>F15*(100-W19)/100</f>
        <v>51.6</v>
      </c>
      <c r="G19" s="63">
        <f>G15*(100-W19)/100</f>
        <v>51.6</v>
      </c>
      <c r="H19" s="63">
        <f>H15*(100-W19)/100</f>
        <v>68.8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24"/>
      <c r="W19" s="61">
        <v>14</v>
      </c>
      <c r="X19" s="109"/>
      <c r="Y19" s="56"/>
      <c r="Z19" s="110"/>
      <c r="AA19" s="110"/>
      <c r="AB19" s="110"/>
      <c r="AC19" s="111"/>
      <c r="AD19" s="9"/>
      <c r="AE19" s="9"/>
      <c r="AF19" s="9"/>
      <c r="AG19" s="9"/>
    </row>
    <row r="20" spans="1:33" ht="44.25" customHeight="1" x14ac:dyDescent="0.25">
      <c r="A20" s="11"/>
      <c r="B20" s="15" t="s">
        <v>31</v>
      </c>
      <c r="C20" s="22">
        <f t="shared" si="0"/>
        <v>2</v>
      </c>
      <c r="D20" s="22">
        <f t="shared" si="1"/>
        <v>2</v>
      </c>
      <c r="E20" s="22">
        <f t="shared" si="2"/>
        <v>2.6666666666666661</v>
      </c>
      <c r="F20" s="17">
        <v>2</v>
      </c>
      <c r="G20" s="17">
        <v>2</v>
      </c>
      <c r="H20" s="118">
        <f t="shared" ref="H20" si="8">G20/0.75</f>
        <v>2.6666666666666665</v>
      </c>
      <c r="I20" s="119">
        <f>Z20/100*F20</f>
        <v>0</v>
      </c>
      <c r="J20" s="119">
        <f>Z20/100*G20</f>
        <v>0</v>
      </c>
      <c r="K20" s="119">
        <f>Z20/100*H20</f>
        <v>0</v>
      </c>
      <c r="L20" s="119">
        <f>AA20/100*F20</f>
        <v>1.9980000000000002</v>
      </c>
      <c r="M20" s="119">
        <f>AA20/100*G20</f>
        <v>1.9980000000000002</v>
      </c>
      <c r="N20" s="119">
        <f>AA20/100*H20</f>
        <v>2.6640000000000001</v>
      </c>
      <c r="O20" s="119">
        <f>AB20/100*F20</f>
        <v>0</v>
      </c>
      <c r="P20" s="119">
        <f>AB20/100*G20</f>
        <v>0</v>
      </c>
      <c r="Q20" s="119">
        <f>AB20/100*H20</f>
        <v>0</v>
      </c>
      <c r="R20" s="111">
        <f>AC20/100*F20</f>
        <v>17.98</v>
      </c>
      <c r="S20" s="111">
        <f>AC20/100*G20</f>
        <v>17.98</v>
      </c>
      <c r="T20" s="111">
        <f>AC20/100*H20</f>
        <v>23.973333333333333</v>
      </c>
      <c r="U20" s="35" t="s">
        <v>28</v>
      </c>
      <c r="V20" s="24">
        <v>0</v>
      </c>
      <c r="W20" s="24">
        <v>0</v>
      </c>
      <c r="X20" s="109"/>
      <c r="Y20" s="50"/>
      <c r="Z20" s="110">
        <v>0</v>
      </c>
      <c r="AA20" s="110">
        <v>99.9</v>
      </c>
      <c r="AB20" s="110">
        <v>0</v>
      </c>
      <c r="AC20" s="111">
        <v>899</v>
      </c>
      <c r="AD20" s="9"/>
      <c r="AE20" s="9"/>
      <c r="AF20" s="9"/>
      <c r="AG20" s="9"/>
    </row>
    <row r="21" spans="1:33" ht="77.25" customHeight="1" x14ac:dyDescent="0.25">
      <c r="A21" s="11"/>
      <c r="B21" s="15" t="s">
        <v>43</v>
      </c>
      <c r="C21" s="22">
        <f t="shared" si="0"/>
        <v>0</v>
      </c>
      <c r="D21" s="22">
        <f t="shared" si="1"/>
        <v>1</v>
      </c>
      <c r="E21" s="22">
        <f t="shared" si="2"/>
        <v>1.333333333333333</v>
      </c>
      <c r="F21" s="17">
        <v>0</v>
      </c>
      <c r="G21" s="17">
        <v>1</v>
      </c>
      <c r="H21" s="118">
        <f t="shared" ref="H21:H23" si="9">G21/0.75</f>
        <v>1.3333333333333333</v>
      </c>
      <c r="I21" s="119">
        <f t="shared" ref="I21:I23" si="10">Z21/100*F21</f>
        <v>0</v>
      </c>
      <c r="J21" s="119">
        <f t="shared" ref="J21:J23" si="11">Z21/100*G21</f>
        <v>0</v>
      </c>
      <c r="K21" s="119">
        <f t="shared" ref="K21:K23" si="12">Z21/100*H21</f>
        <v>0</v>
      </c>
      <c r="L21" s="119">
        <f t="shared" ref="L21:L23" si="13">AA21/100*F21</f>
        <v>0</v>
      </c>
      <c r="M21" s="119">
        <f t="shared" ref="M21:M23" si="14">AA21/100*G21</f>
        <v>0</v>
      </c>
      <c r="N21" s="119">
        <f t="shared" ref="N21:N23" si="15">AA21/100*H21</f>
        <v>0</v>
      </c>
      <c r="O21" s="119">
        <f t="shared" ref="O21:O23" si="16">AB21/100*F21</f>
        <v>0</v>
      </c>
      <c r="P21" s="119">
        <f t="shared" ref="P21:P23" si="17">AB21/100*G21</f>
        <v>0.998</v>
      </c>
      <c r="Q21" s="119">
        <f t="shared" ref="Q21:Q23" si="18">AB21/100*H21</f>
        <v>1.3306666666666667</v>
      </c>
      <c r="R21" s="111">
        <f t="shared" ref="R21:R23" si="19">AC21/100*F21</f>
        <v>0</v>
      </c>
      <c r="S21" s="111">
        <f t="shared" ref="S21:S23" si="20">AC21/100*G21</f>
        <v>3.79</v>
      </c>
      <c r="T21" s="111">
        <f t="shared" ref="T21:T23" si="21">AC21/100*H21</f>
        <v>5.0533333333333328</v>
      </c>
      <c r="U21" s="36" t="s">
        <v>45</v>
      </c>
      <c r="V21" s="24">
        <v>0</v>
      </c>
      <c r="W21" s="24">
        <v>0</v>
      </c>
      <c r="X21" s="109"/>
      <c r="Y21" s="50"/>
      <c r="Z21" s="110">
        <v>0</v>
      </c>
      <c r="AA21" s="110">
        <v>0</v>
      </c>
      <c r="AB21" s="110">
        <v>99.8</v>
      </c>
      <c r="AC21" s="111">
        <v>379</v>
      </c>
      <c r="AD21" s="9"/>
      <c r="AE21" s="9"/>
      <c r="AF21" s="9"/>
      <c r="AG21" s="9"/>
    </row>
    <row r="22" spans="1:33" ht="43.5" customHeight="1" x14ac:dyDescent="0.25">
      <c r="A22" s="11"/>
      <c r="B22" s="15" t="s">
        <v>44</v>
      </c>
      <c r="C22" s="22">
        <f t="shared" si="0"/>
        <v>5.5</v>
      </c>
      <c r="D22" s="22">
        <f t="shared" si="1"/>
        <v>5.5</v>
      </c>
      <c r="E22" s="22">
        <f t="shared" si="2"/>
        <v>7.3333333333333321</v>
      </c>
      <c r="F22" s="17">
        <v>5.5</v>
      </c>
      <c r="G22" s="17">
        <v>5.5</v>
      </c>
      <c r="H22" s="118">
        <f t="shared" si="9"/>
        <v>7.333333333333333</v>
      </c>
      <c r="I22" s="119">
        <f t="shared" si="10"/>
        <v>0</v>
      </c>
      <c r="J22" s="119">
        <f t="shared" si="11"/>
        <v>0</v>
      </c>
      <c r="K22" s="119">
        <f t="shared" si="12"/>
        <v>0</v>
      </c>
      <c r="L22" s="119">
        <f t="shared" si="13"/>
        <v>0</v>
      </c>
      <c r="M22" s="119">
        <f t="shared" si="14"/>
        <v>0</v>
      </c>
      <c r="N22" s="119">
        <f t="shared" si="15"/>
        <v>0</v>
      </c>
      <c r="O22" s="119">
        <f t="shared" si="16"/>
        <v>0</v>
      </c>
      <c r="P22" s="119">
        <f t="shared" si="17"/>
        <v>0</v>
      </c>
      <c r="Q22" s="119">
        <f t="shared" si="18"/>
        <v>0</v>
      </c>
      <c r="R22" s="111">
        <f t="shared" si="19"/>
        <v>0</v>
      </c>
      <c r="S22" s="111">
        <f t="shared" si="20"/>
        <v>0</v>
      </c>
      <c r="T22" s="111">
        <f t="shared" si="21"/>
        <v>0</v>
      </c>
      <c r="U22" s="35" t="s">
        <v>46</v>
      </c>
      <c r="V22" s="24">
        <v>0</v>
      </c>
      <c r="W22" s="24">
        <v>0</v>
      </c>
      <c r="X22" s="109"/>
      <c r="Y22" s="50"/>
      <c r="Z22" s="110">
        <v>0</v>
      </c>
      <c r="AA22" s="110">
        <v>0</v>
      </c>
      <c r="AB22" s="110">
        <v>0</v>
      </c>
      <c r="AC22" s="111">
        <v>0</v>
      </c>
      <c r="AD22" s="9"/>
      <c r="AE22" s="9"/>
      <c r="AF22" s="9"/>
      <c r="AG22" s="9"/>
    </row>
    <row r="23" spans="1:33" ht="69" customHeight="1" x14ac:dyDescent="0.25">
      <c r="A23" s="11"/>
      <c r="B23" s="13" t="s">
        <v>24</v>
      </c>
      <c r="C23" s="53">
        <f t="shared" si="0"/>
        <v>0.15</v>
      </c>
      <c r="D23" s="53">
        <f t="shared" si="1"/>
        <v>0.15</v>
      </c>
      <c r="E23" s="53">
        <f t="shared" si="2"/>
        <v>0.2</v>
      </c>
      <c r="F23" s="16">
        <v>0.15</v>
      </c>
      <c r="G23" s="16">
        <v>0.15</v>
      </c>
      <c r="H23" s="120">
        <f t="shared" si="9"/>
        <v>0.19999999999999998</v>
      </c>
      <c r="I23" s="119">
        <f t="shared" si="10"/>
        <v>0</v>
      </c>
      <c r="J23" s="119">
        <f t="shared" si="11"/>
        <v>0</v>
      </c>
      <c r="K23" s="119">
        <f t="shared" si="12"/>
        <v>0</v>
      </c>
      <c r="L23" s="119">
        <f t="shared" si="13"/>
        <v>0</v>
      </c>
      <c r="M23" s="119">
        <f t="shared" si="14"/>
        <v>0</v>
      </c>
      <c r="N23" s="119">
        <f t="shared" si="15"/>
        <v>0</v>
      </c>
      <c r="O23" s="119">
        <f t="shared" si="16"/>
        <v>0</v>
      </c>
      <c r="P23" s="119">
        <f t="shared" si="17"/>
        <v>0</v>
      </c>
      <c r="Q23" s="119">
        <f t="shared" si="18"/>
        <v>0</v>
      </c>
      <c r="R23" s="111">
        <f t="shared" si="19"/>
        <v>0</v>
      </c>
      <c r="S23" s="111">
        <f t="shared" si="20"/>
        <v>0</v>
      </c>
      <c r="T23" s="111">
        <f t="shared" si="21"/>
        <v>0</v>
      </c>
      <c r="U23" s="36" t="s">
        <v>27</v>
      </c>
      <c r="V23" s="24">
        <v>0</v>
      </c>
      <c r="W23" s="24">
        <v>0</v>
      </c>
      <c r="X23" s="109"/>
      <c r="Y23" s="50"/>
      <c r="Z23" s="110">
        <v>0</v>
      </c>
      <c r="AA23" s="110">
        <v>0</v>
      </c>
      <c r="AB23" s="110">
        <v>0</v>
      </c>
      <c r="AC23" s="111">
        <v>0</v>
      </c>
      <c r="AD23" s="9"/>
      <c r="AE23" s="9"/>
      <c r="AF23" s="9"/>
      <c r="AG23" s="9"/>
    </row>
    <row r="24" spans="1:33" x14ac:dyDescent="0.25">
      <c r="A24" s="11"/>
      <c r="B24" s="65" t="s">
        <v>36</v>
      </c>
      <c r="C24" s="100" t="s">
        <v>47</v>
      </c>
      <c r="D24" s="101"/>
      <c r="E24" s="102"/>
      <c r="F24" s="106">
        <f>SUM(F19:F23)*(100-W24)/100</f>
        <v>53.621250000000003</v>
      </c>
      <c r="G24" s="106">
        <f>SUM(G19:G23)*(100-W24)/100</f>
        <v>54.526249999999997</v>
      </c>
      <c r="H24" s="106">
        <f>SUM(H19:H23)*(100-W24)/100</f>
        <v>72.701666666666654</v>
      </c>
      <c r="I24" s="54">
        <f>SUM(I15:I23)-I17</f>
        <v>0.78</v>
      </c>
      <c r="J24" s="54">
        <f t="shared" ref="J24:T24" si="22">SUM(J15:J23)-J17</f>
        <v>0.78</v>
      </c>
      <c r="K24" s="54">
        <f t="shared" si="22"/>
        <v>1.0400000000000003</v>
      </c>
      <c r="L24" s="54">
        <f t="shared" si="22"/>
        <v>2.0580000000000003</v>
      </c>
      <c r="M24" s="54">
        <f t="shared" si="22"/>
        <v>2.0580000000000003</v>
      </c>
      <c r="N24" s="54">
        <f t="shared" si="22"/>
        <v>2.7440000000000002</v>
      </c>
      <c r="O24" s="54">
        <f t="shared" si="22"/>
        <v>5.0399999999999991</v>
      </c>
      <c r="P24" s="54">
        <f t="shared" si="22"/>
        <v>6.0379999999999985</v>
      </c>
      <c r="Q24" s="54">
        <f t="shared" si="22"/>
        <v>8.0506666666666682</v>
      </c>
      <c r="R24" s="37">
        <f t="shared" si="22"/>
        <v>38.379999999999995</v>
      </c>
      <c r="S24" s="37">
        <f t="shared" si="22"/>
        <v>42.17</v>
      </c>
      <c r="T24" s="37">
        <f t="shared" si="22"/>
        <v>56.226666666666667</v>
      </c>
      <c r="U24" s="38"/>
      <c r="V24" s="25"/>
      <c r="W24" s="54">
        <v>9.5</v>
      </c>
      <c r="X24" s="109"/>
      <c r="Y24" s="52"/>
      <c r="Z24" s="110"/>
      <c r="AA24" s="110"/>
      <c r="AB24" s="110"/>
      <c r="AC24" s="111"/>
      <c r="AD24" s="9"/>
      <c r="AE24" s="9"/>
      <c r="AF24" s="9"/>
      <c r="AG24" s="9"/>
    </row>
    <row r="25" spans="1:33" x14ac:dyDescent="0.25">
      <c r="A25" s="11"/>
      <c r="B25" s="64"/>
      <c r="C25" s="103" t="s">
        <v>48</v>
      </c>
      <c r="D25" s="104"/>
      <c r="E25" s="105"/>
      <c r="F25" s="107"/>
      <c r="G25" s="107"/>
      <c r="H25" s="107"/>
      <c r="I25" s="54">
        <f>SUM(I17:I23)</f>
        <v>0.89999999999999991</v>
      </c>
      <c r="J25" s="54">
        <f t="shared" ref="J25:T25" si="23">SUM(J17:J23)</f>
        <v>0.89999999999999991</v>
      </c>
      <c r="K25" s="54">
        <f t="shared" si="23"/>
        <v>1.2</v>
      </c>
      <c r="L25" s="54">
        <f t="shared" si="23"/>
        <v>2.0580000000000003</v>
      </c>
      <c r="M25" s="54">
        <f t="shared" si="23"/>
        <v>2.0580000000000003</v>
      </c>
      <c r="N25" s="54">
        <f t="shared" si="23"/>
        <v>2.7440000000000002</v>
      </c>
      <c r="O25" s="54">
        <f t="shared" si="23"/>
        <v>6</v>
      </c>
      <c r="P25" s="54">
        <f t="shared" si="23"/>
        <v>6.9980000000000002</v>
      </c>
      <c r="Q25" s="54">
        <f t="shared" si="23"/>
        <v>9.3306666666666658</v>
      </c>
      <c r="R25" s="37">
        <f t="shared" si="23"/>
        <v>43.18</v>
      </c>
      <c r="S25" s="37">
        <f t="shared" si="23"/>
        <v>46.97</v>
      </c>
      <c r="T25" s="37">
        <f t="shared" si="23"/>
        <v>62.626666666666672</v>
      </c>
      <c r="U25" s="38"/>
      <c r="V25" s="25"/>
      <c r="W25" s="37"/>
      <c r="X25" s="109"/>
      <c r="Y25" s="52"/>
      <c r="Z25" s="110"/>
      <c r="AA25" s="110"/>
      <c r="AB25" s="110"/>
      <c r="AC25" s="111"/>
      <c r="AD25" s="9"/>
      <c r="AE25" s="9"/>
      <c r="AF25" s="9"/>
      <c r="AG25" s="9"/>
    </row>
    <row r="26" spans="1:33" x14ac:dyDescent="0.25">
      <c r="A26" s="57"/>
      <c r="B26" s="5"/>
      <c r="C26" s="5"/>
      <c r="D26" s="5"/>
      <c r="E26" s="5"/>
      <c r="F26" s="58"/>
      <c r="G26" s="58"/>
      <c r="H26" s="58"/>
      <c r="I26" s="59"/>
      <c r="J26" s="59"/>
      <c r="K26" s="59"/>
      <c r="L26" s="59"/>
      <c r="M26" s="59"/>
      <c r="N26" s="59"/>
      <c r="O26" s="59"/>
      <c r="P26" s="59"/>
      <c r="Q26" s="59"/>
      <c r="R26" s="112"/>
      <c r="S26" s="112"/>
      <c r="T26" s="112"/>
      <c r="U26" s="41"/>
      <c r="V26" s="60"/>
      <c r="W26" s="58"/>
      <c r="Y26" s="52"/>
      <c r="Z26" s="52"/>
      <c r="AA26" s="52"/>
      <c r="AB26" s="51"/>
      <c r="AC26" s="10"/>
      <c r="AD26" s="9"/>
      <c r="AE26" s="9"/>
      <c r="AF26" s="9"/>
      <c r="AG26" s="9"/>
    </row>
    <row r="27" spans="1:33" x14ac:dyDescent="0.25">
      <c r="A27" s="4"/>
      <c r="B27" s="5"/>
      <c r="C27" s="6"/>
      <c r="D27" s="6"/>
      <c r="E27" s="6"/>
      <c r="F27" s="48"/>
      <c r="G27" s="39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113"/>
      <c r="S27" s="113"/>
      <c r="T27" s="113"/>
      <c r="U27" s="41"/>
      <c r="V27" s="42"/>
      <c r="W27" s="42"/>
      <c r="Y27" s="49"/>
      <c r="Z27" s="49"/>
      <c r="AA27" s="49"/>
      <c r="AB27" s="49"/>
    </row>
    <row r="28" spans="1:33" x14ac:dyDescent="0.25">
      <c r="A28" s="75" t="s">
        <v>21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33"/>
    </row>
    <row r="29" spans="1:33" ht="48" customHeight="1" x14ac:dyDescent="0.25">
      <c r="A29" s="20"/>
      <c r="B29" s="94" t="s">
        <v>50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43"/>
    </row>
    <row r="30" spans="1:33" ht="15" customHeight="1" x14ac:dyDescent="0.25">
      <c r="A30" s="20"/>
      <c r="B30" s="3" t="s">
        <v>51</v>
      </c>
      <c r="C30" s="3"/>
      <c r="D30" s="3"/>
      <c r="E30" s="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5"/>
      <c r="R30" s="45"/>
      <c r="S30" s="45"/>
      <c r="T30" s="45"/>
      <c r="U30" s="45"/>
      <c r="V30" s="45"/>
      <c r="W30" s="44"/>
    </row>
    <row r="31" spans="1:33" ht="15" customHeight="1" x14ac:dyDescent="0.25">
      <c r="A31" s="20"/>
      <c r="B31" s="3"/>
      <c r="C31" s="3"/>
      <c r="D31" s="3"/>
      <c r="E31" s="3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5"/>
      <c r="R31" s="45"/>
      <c r="S31" s="45"/>
      <c r="T31" s="45"/>
      <c r="U31" s="45"/>
      <c r="V31" s="45"/>
      <c r="W31" s="44"/>
    </row>
    <row r="32" spans="1:33" x14ac:dyDescent="0.25">
      <c r="A32" s="21"/>
      <c r="B32" s="75" t="s">
        <v>22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26"/>
    </row>
    <row r="33" spans="1:23" x14ac:dyDescent="0.25">
      <c r="A33" s="21"/>
      <c r="B33" s="2" t="s">
        <v>52</v>
      </c>
      <c r="C33" s="3"/>
      <c r="D33" s="3"/>
      <c r="E33" s="3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  <c r="R33" s="45"/>
      <c r="S33" s="45"/>
      <c r="T33" s="45"/>
      <c r="U33" s="45"/>
      <c r="V33" s="45"/>
      <c r="W33" s="44"/>
    </row>
    <row r="34" spans="1:23" ht="16.5" customHeight="1" x14ac:dyDescent="0.25">
      <c r="A34" s="21"/>
      <c r="B34" s="3" t="s">
        <v>53</v>
      </c>
      <c r="C34" s="3"/>
      <c r="D34" s="3"/>
      <c r="E34" s="3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  <c r="R34" s="45"/>
      <c r="S34" s="45"/>
      <c r="T34" s="45"/>
      <c r="U34" s="45"/>
      <c r="V34" s="45"/>
      <c r="W34" s="44"/>
    </row>
    <row r="35" spans="1:23" x14ac:dyDescent="0.25">
      <c r="A35" s="21"/>
      <c r="B35" s="3" t="s">
        <v>54</v>
      </c>
      <c r="C35" s="3"/>
      <c r="D35" s="3"/>
      <c r="E35" s="3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  <c r="R35" s="45"/>
      <c r="S35" s="45"/>
      <c r="T35" s="45"/>
      <c r="U35" s="45"/>
      <c r="V35" s="45"/>
      <c r="W35" s="44"/>
    </row>
    <row r="36" spans="1:23" x14ac:dyDescent="0.25">
      <c r="A36" s="21"/>
      <c r="B36" s="3" t="s">
        <v>55</v>
      </c>
      <c r="C36" s="3"/>
      <c r="D36" s="3"/>
      <c r="E36" s="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  <c r="R36" s="45"/>
      <c r="S36" s="45"/>
      <c r="T36" s="45"/>
      <c r="U36" s="45"/>
      <c r="V36" s="45"/>
      <c r="W36" s="44"/>
    </row>
    <row r="37" spans="1:23" x14ac:dyDescent="0.25">
      <c r="A37" s="21"/>
      <c r="B37" s="3"/>
      <c r="C37" s="3"/>
      <c r="D37" s="3"/>
      <c r="E37" s="3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  <c r="R37" s="45"/>
      <c r="S37" s="45"/>
      <c r="T37" s="45"/>
      <c r="U37" s="45"/>
      <c r="V37" s="45"/>
      <c r="W37" s="44"/>
    </row>
    <row r="38" spans="1:23" x14ac:dyDescent="0.25">
      <c r="A38" s="21"/>
      <c r="B38" s="75" t="s">
        <v>23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26"/>
      <c r="W38" s="44"/>
    </row>
    <row r="39" spans="1:23" x14ac:dyDescent="0.25">
      <c r="A39" s="21"/>
      <c r="B39" s="2" t="s">
        <v>35</v>
      </c>
      <c r="C39" s="3"/>
      <c r="D39" s="93" t="s">
        <v>61</v>
      </c>
      <c r="E39" s="93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5"/>
      <c r="R39" s="45"/>
      <c r="S39" s="45"/>
      <c r="T39" s="45"/>
      <c r="U39" s="45"/>
      <c r="V39" s="45"/>
    </row>
    <row r="40" spans="1:23" x14ac:dyDescent="0.25">
      <c r="A40" s="21"/>
      <c r="B40" s="2"/>
      <c r="C40" s="66"/>
      <c r="D40" s="66" t="s">
        <v>49</v>
      </c>
      <c r="E40" s="66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5"/>
      <c r="R40" s="45"/>
      <c r="S40" s="45"/>
      <c r="T40" s="45"/>
      <c r="U40" s="45"/>
      <c r="V40" s="45"/>
    </row>
    <row r="41" spans="1:23" x14ac:dyDescent="0.25">
      <c r="A41" s="21"/>
      <c r="B41" s="3"/>
      <c r="C41" s="3"/>
      <c r="D41" s="93" t="s">
        <v>62</v>
      </c>
      <c r="E41" s="93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5"/>
      <c r="R41" s="45"/>
      <c r="S41" s="45"/>
      <c r="T41" s="45"/>
      <c r="U41" s="45"/>
      <c r="V41" s="45"/>
      <c r="W41" s="44"/>
    </row>
    <row r="42" spans="1:23" x14ac:dyDescent="0.25">
      <c r="A42" s="21"/>
      <c r="B42" s="3"/>
      <c r="C42" s="3"/>
      <c r="D42" s="3"/>
      <c r="E42" s="3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5"/>
      <c r="R42" s="45"/>
      <c r="S42" s="45"/>
      <c r="T42" s="45"/>
      <c r="U42" s="45"/>
      <c r="V42" s="45"/>
      <c r="W42" s="44"/>
    </row>
    <row r="43" spans="1:23" x14ac:dyDescent="0.25">
      <c r="A43" s="21"/>
      <c r="B43" s="3"/>
      <c r="C43" s="3"/>
      <c r="D43" s="3"/>
      <c r="E43" s="3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5"/>
      <c r="R43" s="45"/>
      <c r="S43" s="45"/>
      <c r="T43" s="45"/>
      <c r="U43" s="45"/>
      <c r="V43" s="45"/>
      <c r="W43" s="44"/>
    </row>
    <row r="44" spans="1:23" x14ac:dyDescent="0.25">
      <c r="A44" s="21"/>
      <c r="B44" s="3"/>
      <c r="C44" s="3"/>
      <c r="D44" s="3"/>
      <c r="E44" s="3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5"/>
      <c r="R44" s="45"/>
      <c r="S44" s="45"/>
      <c r="T44" s="45"/>
      <c r="U44" s="45"/>
      <c r="V44" s="45"/>
      <c r="W44" s="44"/>
    </row>
    <row r="45" spans="1:23" x14ac:dyDescent="0.25">
      <c r="A45" s="21"/>
      <c r="B45" s="19" t="s">
        <v>29</v>
      </c>
      <c r="C45" s="19"/>
      <c r="D45" s="19"/>
      <c r="E45" s="19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4"/>
    </row>
    <row r="46" spans="1:23" x14ac:dyDescent="0.25">
      <c r="A46" s="21"/>
      <c r="B46" s="76" t="s">
        <v>34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45"/>
      <c r="W46" s="47"/>
    </row>
    <row r="47" spans="1:23" ht="15" customHeight="1" x14ac:dyDescent="0.25">
      <c r="A47" s="1"/>
      <c r="B47" s="1"/>
      <c r="C47" s="1"/>
      <c r="D47" s="1"/>
      <c r="E47" s="1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1:23" ht="15" customHeight="1" x14ac:dyDescent="0.25">
      <c r="A48" s="1"/>
    </row>
    <row r="49" spans="1:1" x14ac:dyDescent="0.25">
      <c r="A49" s="1"/>
    </row>
    <row r="50" spans="1:1" ht="15" customHeight="1" x14ac:dyDescent="0.25">
      <c r="A50" s="1"/>
    </row>
    <row r="58" spans="1:1" ht="30" customHeight="1" x14ac:dyDescent="0.25"/>
  </sheetData>
  <mergeCells count="73">
    <mergeCell ref="Z17:Z18"/>
    <mergeCell ref="AA17:AA18"/>
    <mergeCell ref="AB17:AB18"/>
    <mergeCell ref="AC17:AC18"/>
    <mergeCell ref="X10:X13"/>
    <mergeCell ref="Z15:Z16"/>
    <mergeCell ref="AA15:AA16"/>
    <mergeCell ref="AB15:AB16"/>
    <mergeCell ref="AC15:AC16"/>
    <mergeCell ref="B32:U32"/>
    <mergeCell ref="I15:I16"/>
    <mergeCell ref="R15:R16"/>
    <mergeCell ref="S15:S16"/>
    <mergeCell ref="T15:T16"/>
    <mergeCell ref="B19:E19"/>
    <mergeCell ref="C24:E24"/>
    <mergeCell ref="C25:E25"/>
    <mergeCell ref="F24:F25"/>
    <mergeCell ref="G24:G25"/>
    <mergeCell ref="H24:H25"/>
    <mergeCell ref="B46:U46"/>
    <mergeCell ref="A28:U28"/>
    <mergeCell ref="B38:U38"/>
    <mergeCell ref="U15:U16"/>
    <mergeCell ref="J15:J16"/>
    <mergeCell ref="K15:K16"/>
    <mergeCell ref="L15:L16"/>
    <mergeCell ref="M15:M16"/>
    <mergeCell ref="N15:N16"/>
    <mergeCell ref="O15:O16"/>
    <mergeCell ref="P15:P16"/>
    <mergeCell ref="Q15:Q16"/>
    <mergeCell ref="D39:E39"/>
    <mergeCell ref="D41:E41"/>
    <mergeCell ref="B29:U29"/>
    <mergeCell ref="U17:U18"/>
    <mergeCell ref="C13:T13"/>
    <mergeCell ref="C12:E12"/>
    <mergeCell ref="F12:H12"/>
    <mergeCell ref="I12:K12"/>
    <mergeCell ref="L12:N12"/>
    <mergeCell ref="W15:W16"/>
    <mergeCell ref="B1:G5"/>
    <mergeCell ref="F15:F16"/>
    <mergeCell ref="G15:G16"/>
    <mergeCell ref="H15:H16"/>
    <mergeCell ref="A8:U8"/>
    <mergeCell ref="A7:U7"/>
    <mergeCell ref="B10:B14"/>
    <mergeCell ref="A10:A14"/>
    <mergeCell ref="V10:V13"/>
    <mergeCell ref="W10:W13"/>
    <mergeCell ref="O12:Q12"/>
    <mergeCell ref="C10:H11"/>
    <mergeCell ref="I10:Q11"/>
    <mergeCell ref="R10:T12"/>
    <mergeCell ref="U10:U14"/>
    <mergeCell ref="W17:W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</mergeCells>
  <pageMargins left="0.25" right="0.25" top="0.75" bottom="0.75" header="0.3" footer="0.3"/>
  <pageSetup paperSize="9" orientation="landscape" r:id="rId1"/>
  <ignoredErrors>
    <ignoredError sqref="I25:T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7"/>
    </row>
    <row r="14" spans="5:5" x14ac:dyDescent="0.25">
      <c r="E14" s="7"/>
    </row>
    <row r="15" spans="5:5" x14ac:dyDescent="0.25">
      <c r="E15" s="7"/>
    </row>
    <row r="16" spans="5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2022-10-31T18:59:03Z</dcterms:modified>
</cp:coreProperties>
</file>